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Учёт\Excel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8" i="1"/>
  <c r="I17" i="1" l="1"/>
  <c r="I11" i="1" l="1"/>
  <c r="I12" i="1" l="1"/>
  <c r="I13" i="1" l="1"/>
  <c r="I14" i="1" s="1"/>
  <c r="I15" i="1" l="1"/>
</calcChain>
</file>

<file path=xl/sharedStrings.xml><?xml version="1.0" encoding="utf-8"?>
<sst xmlns="http://schemas.openxmlformats.org/spreadsheetml/2006/main" count="24" uniqueCount="24">
  <si>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</si>
  <si>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</si>
  <si>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</si>
  <si>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</si>
  <si>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</si>
  <si>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</si>
  <si>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</si>
  <si>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Составлен(а) в текущих (прогнозных) ценах по состоянию на ______________</t>
  </si>
  <si>
    <t>Приморский РЦЦС от 29.09.2011</t>
  </si>
  <si>
    <t>на проектные (изыскательские) работы (ВЛ 0,4 до 1 км - 1 объект)</t>
  </si>
  <si>
    <t>Воздушные линии. Напряжение до 1 кВ</t>
  </si>
  <si>
    <t>Коэф-т 1,234 от п.3</t>
  </si>
  <si>
    <t>Смета №1</t>
  </si>
  <si>
    <t>Коммунальные инженерные сети и сооружения, 2012 г. Раздел 3. Таблица 18, п.1
A=6,15 тыс.руб; 
Коэфф.перехода в тек.цены:
Ктек = 4,75 - инд.4 кв.2021г.к 01.01.2001 на пр./из. раб. (Письмо Минстроя России № 46012-ИФ/09 от 25.10.2021)
Стадия: Рабочая документация 
Кст = 0,7</t>
  </si>
  <si>
    <t>A * Ктек * Кст
6,15 тыс.руб * 4,75 * 0,7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</si>
  <si>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</si>
  <si>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прогнозный индекс-
дефлятор 2022-2023 год</t>
  </si>
  <si>
    <t>Коэф-т 1,051-1,049 от п.4</t>
  </si>
  <si>
    <t>4 кв. 2021 г. с учётом прогнозного уровня цен на 2023 год</t>
  </si>
  <si>
    <t>Понижающий коэффициент, с учётом отсутствия мероприятий по установке опор ЛЭП</t>
  </si>
  <si>
    <t>Всего</t>
  </si>
  <si>
    <t>Всего по смете, без учёта НДС:</t>
  </si>
  <si>
    <t>НДС, 20%</t>
  </si>
  <si>
    <t>Всего по смете, с учётом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</si>
</sst>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0"/>
  <sheetViews>
    <sheetView tabSelected="1" topLeftCell="A7" workbookViewId="0">
      <selection activeCell="D13" sqref="D13:G13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34" t="s">
        <v>12</v>
      </c>
      <c r="B4" s="34"/>
      <c r="C4" s="34"/>
      <c r="D4" s="34"/>
      <c r="E4" s="34"/>
      <c r="F4" s="34"/>
      <c r="G4" s="34"/>
      <c r="H4" s="34"/>
      <c r="I4" s="34"/>
    </row>
    <row r="5" spans="1:15" x14ac:dyDescent="0.2">
      <c r="A5" s="35" t="s">
        <v>9</v>
      </c>
      <c r="B5" s="35"/>
      <c r="C5" s="35"/>
      <c r="D5" s="35"/>
      <c r="E5" s="35"/>
      <c r="F5" s="35"/>
      <c r="G5" s="35"/>
      <c r="H5" s="35"/>
      <c r="I5" s="35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7</v>
      </c>
      <c r="C7" s="23"/>
      <c r="E7" s="26"/>
      <c r="F7" s="26"/>
      <c r="G7" s="26"/>
      <c r="H7" s="42" t="s">
        <v>18</v>
      </c>
      <c r="I7" s="42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36" t="s">
        <v>1</v>
      </c>
      <c r="C9" s="37"/>
      <c r="D9" s="36" t="s">
        <v>2</v>
      </c>
      <c r="E9" s="38"/>
      <c r="F9" s="38"/>
      <c r="G9" s="37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39">
        <v>2</v>
      </c>
      <c r="C10" s="40"/>
      <c r="D10" s="39">
        <v>3</v>
      </c>
      <c r="E10" s="41"/>
      <c r="F10" s="41"/>
      <c r="G10" s="40"/>
      <c r="H10" s="6">
        <v>4</v>
      </c>
      <c r="I10" s="6">
        <v>5</v>
      </c>
    </row>
    <row r="11" spans="1:15" ht="145.5" customHeight="1" x14ac:dyDescent="0.2">
      <c r="A11" s="10">
        <v>1</v>
      </c>
      <c r="B11" s="30" t="s">
        <v>10</v>
      </c>
      <c r="C11" s="32"/>
      <c r="D11" s="30" t="s">
        <v>13</v>
      </c>
      <c r="E11" s="31"/>
      <c r="F11" s="31"/>
      <c r="G11" s="32"/>
      <c r="H11" s="9" t="s">
        <v>14</v>
      </c>
      <c r="I11" s="11">
        <f>ROUND((6.15 * 4.75 * 0.7) * 1000,2)</f>
        <v>20448.75</v>
      </c>
    </row>
    <row r="12" spans="1:15" ht="12.75" customHeight="1" x14ac:dyDescent="0.2">
      <c r="A12" s="13">
        <v>3</v>
      </c>
      <c r="B12" s="27" t="s">
        <v>5</v>
      </c>
      <c r="C12" s="28"/>
      <c r="D12" s="27"/>
      <c r="E12" s="29"/>
      <c r="F12" s="29"/>
      <c r="G12" s="28"/>
      <c r="H12" s="12"/>
      <c r="I12" s="14">
        <f>SUM(I11:I11)</f>
        <v>20448.75</v>
      </c>
    </row>
    <row r="13" spans="1:15" ht="25.5" customHeight="1" x14ac:dyDescent="0.2">
      <c r="A13" s="10">
        <v>4</v>
      </c>
      <c r="B13" s="30" t="s">
        <v>6</v>
      </c>
      <c r="C13" s="32"/>
      <c r="D13" s="30" t="s">
        <v>8</v>
      </c>
      <c r="E13" s="31"/>
      <c r="F13" s="31"/>
      <c r="G13" s="32"/>
      <c r="H13" s="9" t="s">
        <v>11</v>
      </c>
      <c r="I13" s="11">
        <f>ROUND(($I$12) * 1.234 * 1,2)</f>
        <v>25233.759999999998</v>
      </c>
    </row>
    <row r="14" spans="1:15" ht="76.5" customHeight="1" x14ac:dyDescent="0.2">
      <c r="A14" s="10">
        <v>5</v>
      </c>
      <c r="B14" s="30" t="s">
        <v>16</v>
      </c>
      <c r="C14" s="32"/>
      <c r="D14" s="30" t="s">
        <v>15</v>
      </c>
      <c r="E14" s="31"/>
      <c r="F14" s="31"/>
      <c r="G14" s="32"/>
      <c r="H14" s="9" t="s">
        <v>17</v>
      </c>
      <c r="I14" s="11">
        <f>I13*1.051*1.049</f>
        <v>27820.195166239995</v>
      </c>
    </row>
    <row r="15" spans="1:15" ht="25.5" customHeight="1" x14ac:dyDescent="0.2">
      <c r="A15" s="13">
        <v>6</v>
      </c>
      <c r="B15" s="27" t="s">
        <v>20</v>
      </c>
      <c r="C15" s="28"/>
      <c r="D15" s="27"/>
      <c r="E15" s="29"/>
      <c r="F15" s="29"/>
      <c r="G15" s="28"/>
      <c r="H15" s="12"/>
      <c r="I15" s="14">
        <f>SUM(I14:I14)</f>
        <v>27820.195166239995</v>
      </c>
    </row>
    <row r="16" spans="1:15" ht="25.5" customHeight="1" x14ac:dyDescent="0.2">
      <c r="A16" s="10">
        <v>7</v>
      </c>
      <c r="B16" s="30" t="s">
        <v>19</v>
      </c>
      <c r="C16" s="31"/>
      <c r="D16" s="31"/>
      <c r="E16" s="31"/>
      <c r="F16" s="31"/>
      <c r="G16" s="31"/>
      <c r="H16" s="32"/>
      <c r="I16" s="11">
        <v>0.3</v>
      </c>
    </row>
    <row r="17" spans="1:9" ht="25.5" customHeight="1" x14ac:dyDescent="0.2">
      <c r="A17" s="13">
        <v>8</v>
      </c>
      <c r="B17" s="27" t="s">
        <v>21</v>
      </c>
      <c r="C17" s="28"/>
      <c r="D17" s="27"/>
      <c r="E17" s="29"/>
      <c r="F17" s="29"/>
      <c r="G17" s="28"/>
      <c r="H17" s="12"/>
      <c r="I17" s="14">
        <f>I15*I16</f>
        <v>8346.0585498719975</v>
      </c>
    </row>
    <row r="18" spans="1:9" ht="25.5" customHeight="1" x14ac:dyDescent="0.2">
      <c r="A18" s="10">
        <v>9</v>
      </c>
      <c r="B18" s="30" t="s">
        <v>22</v>
      </c>
      <c r="C18" s="31"/>
      <c r="D18" s="31"/>
      <c r="E18" s="31"/>
      <c r="F18" s="31"/>
      <c r="G18" s="31"/>
      <c r="H18" s="32"/>
      <c r="I18" s="11">
        <f>I17*0.2</f>
        <v>1669.2117099743996</v>
      </c>
    </row>
    <row r="19" spans="1:9" ht="25.5" customHeight="1" x14ac:dyDescent="0.2">
      <c r="A19" s="13">
        <v>10</v>
      </c>
      <c r="B19" s="27" t="s">
        <v>23</v>
      </c>
      <c r="C19" s="28"/>
      <c r="D19" s="27"/>
      <c r="E19" s="29"/>
      <c r="F19" s="29"/>
      <c r="G19" s="28"/>
      <c r="H19" s="12"/>
      <c r="I19" s="14">
        <f>I17+I18</f>
        <v>10015.270259846397</v>
      </c>
    </row>
    <row r="20" spans="1:9" x14ac:dyDescent="0.2">
      <c r="A20" s="33"/>
      <c r="B20" s="33"/>
      <c r="C20" s="33"/>
      <c r="D20" s="33"/>
      <c r="E20" s="33"/>
      <c r="F20" s="33"/>
      <c r="G20" s="33"/>
    </row>
  </sheetData>
  <mergeCells count="24">
    <mergeCell ref="A4:I4"/>
    <mergeCell ref="A5:I5"/>
    <mergeCell ref="B9:C9"/>
    <mergeCell ref="D9:G9"/>
    <mergeCell ref="B10:C10"/>
    <mergeCell ref="D10:G10"/>
    <mergeCell ref="H7:I7"/>
    <mergeCell ref="B11:C11"/>
    <mergeCell ref="D11:G11"/>
    <mergeCell ref="B15:C15"/>
    <mergeCell ref="D15:G15"/>
    <mergeCell ref="B13:C13"/>
    <mergeCell ref="D13:G13"/>
    <mergeCell ref="B14:C14"/>
    <mergeCell ref="D14:G14"/>
    <mergeCell ref="B12:C12"/>
    <mergeCell ref="D12:G12"/>
    <mergeCell ref="B17:C17"/>
    <mergeCell ref="D17:G17"/>
    <mergeCell ref="B16:H16"/>
    <mergeCell ref="A20:G20"/>
    <mergeCell ref="B18:H18"/>
    <mergeCell ref="B19:C19"/>
    <mergeCell ref="D19:G19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Шамшур Алексей Александрович</cp:lastModifiedBy>
  <cp:lastPrinted>2019-09-30T23:52:12Z</cp:lastPrinted>
  <dcterms:created xsi:type="dcterms:W3CDTF">2009-10-12T11:06:46Z</dcterms:created>
  <dcterms:modified xsi:type="dcterms:W3CDTF">2022-09-09T01:55:31Z</dcterms:modified>
</cp:coreProperties>
</file>